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l-server\общая\ПТО\! Приложения на сайт ГИП\п. 19 г Объем свободной мощности\2025\Объем свободной для ТПП трансформаторной мощности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Лист1!$A$2:$G$43</definedName>
    <definedName name="_xlnm.Print_Area" localSheetId="0">Лист1!$A$1:$G$43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2" i="1" l="1"/>
  <c r="G29" i="1"/>
  <c r="G23" i="1"/>
  <c r="G9" i="1"/>
  <c r="G17" i="1" l="1"/>
  <c r="G14" i="1"/>
  <c r="G8" i="1"/>
  <c r="G15" i="1" l="1"/>
  <c r="G38" i="1" l="1"/>
  <c r="G31" i="1"/>
  <c r="G10" i="1"/>
  <c r="G43" i="1" l="1"/>
  <c r="G39" i="1"/>
  <c r="G32" i="1" l="1"/>
  <c r="G12" i="1"/>
  <c r="G6" i="1"/>
  <c r="G41" i="1" l="1"/>
  <c r="G35" i="1"/>
  <c r="G22" i="1"/>
  <c r="G19" i="1"/>
  <c r="G18" i="1"/>
  <c r="G13" i="1"/>
  <c r="G26" i="1" l="1"/>
  <c r="G36" i="1"/>
  <c r="G30" i="1"/>
  <c r="G27" i="1"/>
  <c r="G21" i="1"/>
  <c r="G5" i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E17" i="1"/>
  <c r="F17" i="1" s="1"/>
  <c r="E18" i="1"/>
  <c r="F18" i="1" s="1"/>
  <c r="E19" i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E29" i="1"/>
  <c r="F29" i="1" s="1"/>
  <c r="E30" i="1"/>
  <c r="F30" i="1" s="1"/>
  <c r="E31" i="1"/>
  <c r="F31" i="1" s="1"/>
  <c r="E32" i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" i="1"/>
  <c r="F4" i="1" s="1"/>
  <c r="E5" i="1"/>
  <c r="F5" i="1" s="1"/>
  <c r="E6" i="1"/>
  <c r="F6" i="1" s="1"/>
  <c r="E7" i="1"/>
  <c r="F7" i="1" s="1"/>
  <c r="E8" i="1"/>
  <c r="F8" i="1" s="1"/>
  <c r="E3" i="1"/>
  <c r="F3" i="1" s="1"/>
  <c r="F16" i="1"/>
  <c r="F28" i="1"/>
  <c r="F32" i="1"/>
  <c r="F19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<sst xmlns="http://schemas.openxmlformats.org/spreadsheetml/2006/main" count="7" uniqueCount="7">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</sst>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A22" zoomScale="145" zoomScaleNormal="145" zoomScaleSheetLayoutView="145" workbookViewId="0">
      <selection activeCell="G43" sqref="G43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0" t="s">
        <v>5</v>
      </c>
      <c r="B1" s="10"/>
      <c r="C1" s="10"/>
      <c r="D1" s="10"/>
      <c r="E1" s="10"/>
      <c r="F1" s="10"/>
      <c r="G1" s="10"/>
    </row>
    <row r="2" spans="1:7" ht="74.25" customHeight="1" x14ac:dyDescent="0.25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 x14ac:dyDescent="0.25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 x14ac:dyDescent="0.25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 x14ac:dyDescent="0.25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 x14ac:dyDescent="0.25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103.8-15-15</f>
        <v>73.8</v>
      </c>
    </row>
    <row r="7" spans="1:7" x14ac:dyDescent="0.25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 x14ac:dyDescent="0.25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89.5-6-12</f>
        <v>71.5</v>
      </c>
    </row>
    <row r="9" spans="1:7" x14ac:dyDescent="0.25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85.5-15-70-0.5</f>
        <v>0</v>
      </c>
    </row>
    <row r="10" spans="1:7" x14ac:dyDescent="0.25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98.4-10-6-6-1-1-8</f>
        <v>66.400000000000006</v>
      </c>
    </row>
    <row r="11" spans="1:7" x14ac:dyDescent="0.25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 x14ac:dyDescent="0.25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207.6-6-15</f>
        <v>186.6</v>
      </c>
    </row>
    <row r="13" spans="1:7" x14ac:dyDescent="0.25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 x14ac:dyDescent="0.25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169.6-0.3-13-12</f>
        <v>144.29999999999998</v>
      </c>
    </row>
    <row r="15" spans="1:7" x14ac:dyDescent="0.25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331.2-15-15-15-15-15-70-70</f>
        <v>116.19999999999999</v>
      </c>
    </row>
    <row r="16" spans="1:7" x14ac:dyDescent="0.25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 x14ac:dyDescent="0.25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213.7-15-15-15-15</f>
        <v>153.69999999999999</v>
      </c>
    </row>
    <row r="18" spans="1:7" x14ac:dyDescent="0.25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 x14ac:dyDescent="0.25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</f>
        <v>58.900000000000006</v>
      </c>
    </row>
    <row r="20" spans="1:7" x14ac:dyDescent="0.25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 x14ac:dyDescent="0.25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 x14ac:dyDescent="0.25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 x14ac:dyDescent="0.25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300.7-25-20-45-45</f>
        <v>165.7</v>
      </c>
    </row>
    <row r="24" spans="1:7" x14ac:dyDescent="0.25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 x14ac:dyDescent="0.25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 x14ac:dyDescent="0.25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 x14ac:dyDescent="0.25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 x14ac:dyDescent="0.25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 x14ac:dyDescent="0.25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133.9-10-15-15-21-6-12-3</f>
        <v>51.900000000000006</v>
      </c>
    </row>
    <row r="30" spans="1:7" x14ac:dyDescent="0.25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 x14ac:dyDescent="0.25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127.5-15-6-15-45-15-15-15-1.5</f>
        <v>0</v>
      </c>
    </row>
    <row r="32" spans="1:7" x14ac:dyDescent="0.25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67.9-6-15-15-15</f>
        <v>16.900000000000006</v>
      </c>
    </row>
    <row r="33" spans="1:7" x14ac:dyDescent="0.25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 x14ac:dyDescent="0.25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 x14ac:dyDescent="0.25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 x14ac:dyDescent="0.25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 x14ac:dyDescent="0.25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30.8-0.3-6-10</f>
        <v>14.5</v>
      </c>
    </row>
    <row r="39" spans="1:7" x14ac:dyDescent="0.25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35.8-6-15-12</f>
        <v>2.7999999999999972</v>
      </c>
    </row>
    <row r="40" spans="1:7" x14ac:dyDescent="0.25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x14ac:dyDescent="0.25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 x14ac:dyDescent="0.25">
      <c r="A42" s="2">
        <v>40</v>
      </c>
      <c r="B42" s="2">
        <v>3720</v>
      </c>
      <c r="C42" s="2">
        <v>100</v>
      </c>
      <c r="D42" s="1"/>
      <c r="E42" s="1"/>
      <c r="F42" s="1"/>
      <c r="G42" s="2">
        <f>89-10-15</f>
        <v>64</v>
      </c>
    </row>
    <row r="43" spans="1:7" x14ac:dyDescent="0.25">
      <c r="A43" s="2">
        <v>41</v>
      </c>
      <c r="B43" s="2">
        <v>3721</v>
      </c>
      <c r="C43" s="2">
        <v>160</v>
      </c>
      <c r="G43" s="2">
        <f>C43*0.89-100-42.4</f>
        <v>0</v>
      </c>
    </row>
  </sheetData>
  <autoFilter ref="A2:G43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2025-04-21T06:17:37Z</dcterms:modified>
</cp:coreProperties>
</file>